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ливневки\на сайт\"/>
    </mc:Choice>
  </mc:AlternateContent>
  <xr:revisionPtr revIDLastSave="0" documentId="13_ncr:1_{CAC323A5-F724-4213-86AB-9DA3F0A9B5A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Ремонт ливневой канализации по " sheetId="1" r:id="rId1"/>
  </sheets>
  <definedNames>
    <definedName name="_xlnm.Print_Titles" localSheetId="0">'Ремонт ливневой канализации по '!$8:$8</definedName>
  </definedNames>
  <calcPr calcId="181029"/>
</workbook>
</file>

<file path=xl/calcChain.xml><?xml version="1.0" encoding="utf-8"?>
<calcChain xmlns="http://schemas.openxmlformats.org/spreadsheetml/2006/main">
  <c r="A45" i="1" l="1"/>
  <c r="A44" i="1"/>
  <c r="A43" i="1"/>
  <c r="A42" i="1"/>
  <c r="A41" i="1"/>
  <c r="A39" i="1"/>
  <c r="A38" i="1"/>
  <c r="A37" i="1"/>
  <c r="A36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19" i="1"/>
  <c r="A18" i="1"/>
  <c r="A17" i="1"/>
  <c r="A16" i="1"/>
  <c r="A15" i="1"/>
  <c r="A13" i="1"/>
  <c r="A12" i="1"/>
  <c r="A11" i="1"/>
</calcChain>
</file>

<file path=xl/sharedStrings.xml><?xml version="1.0" encoding="utf-8"?>
<sst xmlns="http://schemas.openxmlformats.org/spreadsheetml/2006/main" count="149" uniqueCount="92">
  <si>
    <t>№ п/п</t>
  </si>
  <si>
    <t>Ед.
изм.</t>
  </si>
  <si>
    <t>Кол-во</t>
  </si>
  <si>
    <t>Раздел 1. Ремонт ливневой канализации.</t>
  </si>
  <si>
    <t>Разработка грунта экскаваторами с погрузкой на автомобили-самосвалы, вместимость ковша 0,5 (0,5-0,63) м3, группа грунтов: 2</t>
  </si>
  <si>
    <t>1000 м3</t>
  </si>
  <si>
    <t xml:space="preserve">1 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</si>
  <si>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</si>
  <si>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</si>
  <si>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Разработка грунта вручную в траншеях глубиной до 2 м без креплений с откосами, группа грунтов: 2</t>
  </si>
  <si>
    <t>100 м3</t>
  </si>
  <si>
    <t>Укладка труб</t>
  </si>
  <si>
    <t>Бестраншейная прокладка трубы ПЭ д.400 со стоимостью трубы</t>
  </si>
  <si>
    <t>м.</t>
  </si>
  <si>
    <t>Бестраншейная прокладка трубы ПЭ д.500 со стоимостью трубы</t>
  </si>
  <si>
    <t>Укладка трубопроводов канализации из полиэтиленовых труб диаметром: 225 мм</t>
  </si>
  <si>
    <t>100 м</t>
  </si>
  <si>
    <t>Трубы гофрированные двухслойные из полипропилена блоксополимера для систем наружной канализации и водоотведения, в комплекте с уплотнительным кольцом, номинальная кольцевая жесткость SN8, внутренний диаметр 200 мм</t>
  </si>
  <si>
    <t>м</t>
  </si>
  <si>
    <t>Бестраншейная прокладка трубы ПЭ д.225</t>
  </si>
  <si>
    <t>Устройство колодцев</t>
  </si>
  <si>
    <t>Устройство круглых сборных железобетонных канализационных колодцев диаметром: 1 м в мокрых грунтах (гидроизоляция есть)</t>
  </si>
  <si>
    <t>10 м3</t>
  </si>
  <si>
    <t>Кольцо железобетонное для смотровых колодцев водопроводных и канализационных сетей, внутренний диаметр 1000 мм, высота 0,89 м, расход арматуры 8 кг на 1 м, бетон В15, объем 0,27 м3</t>
  </si>
  <si>
    <t>Плиты днища железобетонные, объем до 0,5 м3, бетон В15, расход арматуры от 50 до 100 кг/м3</t>
  </si>
  <si>
    <t>м3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</si>
  <si>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</si>
  <si>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Плиты перекрытий водоприемных колодцев железобетонные, объем до 0,07 м3, бетон В15, расход арматуры от 100 до 150 кг/м3</t>
  </si>
  <si>
    <t>Люк чугунный круглый средний, номинальная нагрузка 125 кН, диаметр лаза 600 мм</t>
  </si>
  <si>
    <t>шт</t>
  </si>
  <si>
    <t>Люк чугунный с решеткой для дождеприемного колодца, тип ДБ2, размеры 980х495х120 мм</t>
  </si>
  <si>
    <t>Кладка стен приямков и каналов</t>
  </si>
  <si>
    <t>Раствор готовый кладочный, цементный, М75</t>
  </si>
  <si>
    <t>Кирпич керамический полнотелый одинарный, размеры 250х120х65 мм, марка 100</t>
  </si>
  <si>
    <t>1000 шт</t>
  </si>
  <si>
    <t>Регулирование высотного положения крышек колодцев с подъемом на высоту: свыше 5 до 10 см</t>
  </si>
  <si>
    <t>Кольца опорные железобетонные под люк колодца, объем до 0,05 м3, бетон В15</t>
  </si>
  <si>
    <t>Пробивка в бетонных стенах и полах толщиной 100 мм отверстий площадью: свыше 20 до 100 см2</t>
  </si>
  <si>
    <t>100 отверстий</t>
  </si>
  <si>
    <t>Заделка отверстий, гнезд и борозд: в стенах и перегородках железобетонных площадью до 0,1 м2</t>
  </si>
  <si>
    <t>Обратная засыпка</t>
  </si>
  <si>
    <t>Засыпка вручную траншей, пазух котлованов и ям, группа грунтов: 1</t>
  </si>
  <si>
    <t>Планировка площадей: механизированным способом, группа грунтов 1</t>
  </si>
  <si>
    <t>1000 м2</t>
  </si>
  <si>
    <t>Дорожные знаки</t>
  </si>
  <si>
    <t>Установка дорожных знаков со световозвращающей поверхностью на растяжке: на 2-х креплениях</t>
  </si>
  <si>
    <t>100 шт</t>
  </si>
  <si>
    <t>Устройство подстилающих и выравнивающих слоев оснований: из щебня</t>
  </si>
  <si>
    <t>Щебень из плотных горных пород для строительных работ М 800, фракция 10-20 мм</t>
  </si>
  <si>
    <t>Устройство выравнивающего слоя из асфальтобетонной смеси: без применения укладчиков асфальтобетона</t>
  </si>
  <si>
    <t>100 т</t>
  </si>
  <si>
    <t>Смеси асфальтобетонные А 16 ВН на БНД</t>
  </si>
  <si>
    <t/>
  </si>
  <si>
    <t>Наименование конструктивных решений (элементов), комплексов (видов) работ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</si>
  <si>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</si>
  <si>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п.1</t>
  </si>
  <si>
    <t>п.2</t>
  </si>
  <si>
    <t>п.3</t>
  </si>
  <si>
    <t>п.4</t>
  </si>
  <si>
    <t>п.5</t>
  </si>
  <si>
    <t>п.6</t>
  </si>
  <si>
    <t>п.7</t>
  </si>
  <si>
    <t>п.8</t>
  </si>
  <si>
    <t>п.9</t>
  </si>
  <si>
    <t>п.10</t>
  </si>
  <si>
    <t>п.11</t>
  </si>
  <si>
    <t>п.12</t>
  </si>
  <si>
    <t>п.13</t>
  </si>
  <si>
    <t>п.14</t>
  </si>
  <si>
    <t>п.15</t>
  </si>
  <si>
    <t>п.16</t>
  </si>
  <si>
    <t>п.17</t>
  </si>
  <si>
    <t>п.18</t>
  </si>
  <si>
    <t>п.19</t>
  </si>
  <si>
    <t>п.20</t>
  </si>
  <si>
    <t>п.21</t>
  </si>
  <si>
    <t>п.22</t>
  </si>
  <si>
    <t>п.23</t>
  </si>
  <si>
    <t>п.24</t>
  </si>
  <si>
    <t>п.25</t>
  </si>
  <si>
    <t>п.26</t>
  </si>
  <si>
    <t>п.27</t>
  </si>
  <si>
    <t>п.28</t>
  </si>
  <si>
    <t>п.29</t>
  </si>
  <si>
    <t>п.30</t>
  </si>
  <si>
    <t>п.31</t>
  </si>
  <si>
    <t xml:space="preserve">                                                                                                                         (наименование объекта)</t>
  </si>
  <si>
    <t>Выполнение работ по капитальному ремонту и устройству ливневой канализации в городе Рубцовске Алтайского края</t>
  </si>
  <si>
    <t xml:space="preserve">Ведомость объемов конструктивных решений (элементов) и комплексов (видов) работ 
и комплексов (видов) работ 
</t>
  </si>
  <si>
    <t>ЛСР № 02-01-01</t>
  </si>
  <si>
    <t xml:space="preserve">Раздел 1. </t>
  </si>
  <si>
    <t>Ремонт ливневой канализации.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</si>
</sst>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0"/>
    <numFmt numFmtId="166" formatCode="0.0"/>
    <numFmt numFmtId="167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1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5" fillId="0" borderId="3" xfId="0" applyFont="1" applyBorder="1" applyAlignment="1">
      <alignment horizontal="center"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/>
    <xf numFmtId="0" fontId="4" fillId="0" borderId="2" xfId="0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/>
    </xf>
    <xf numFmtId="0" fontId="0" fillId="0" borderId="2" xfId="0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9"/>
  <sheetViews>
    <sheetView tabSelected="1" topLeftCell="A2" workbookViewId="0">
      <selection activeCell="E7" sqref="E7"/>
    </sheetView>
  </sheetViews>
  <sheetFormatPr defaultColWidth="9.109375" defaultRowHeight="11.25" customHeight="1" x14ac:dyDescent="0.2"/>
  <cols>
    <col min="1" max="1" width="7" style="1" customWidth="1"/>
    <col min="2" max="2" width="18.77734375" style="2" customWidth="1"/>
    <col min="3" max="3" width="57.5546875" style="2" customWidth="1"/>
    <col min="4" max="4" width="10.6640625" style="2" customWidth="1"/>
    <col min="5" max="5" width="12.33203125" style="2" customWidth="1"/>
    <col min="6" max="6" width="9.109375" style="2"/>
    <col min="7" max="7" width="4.6640625" style="2" hidden="1" customWidth="1"/>
    <col min="8" max="13" width="9.109375" style="2"/>
    <col min="14" max="15" width="135.33203125" style="3" hidden="1" customWidth="1"/>
    <col min="16" max="16" width="55.109375" style="3" hidden="1" customWidth="1"/>
    <col min="17" max="17" width="69" style="3" hidden="1" customWidth="1"/>
    <col min="18" max="18" width="55.109375" style="3" hidden="1" customWidth="1"/>
    <col min="19" max="19" width="69" style="3" hidden="1" customWidth="1"/>
    <col min="20" max="16384" width="9.109375" style="2"/>
  </cols>
  <sheetData>
    <row r="1" spans="1:15" ht="69.75" hidden="1" customHeight="1" x14ac:dyDescent="0.2"/>
    <row r="2" spans="1:15" ht="17.399999999999999" customHeight="1" x14ac:dyDescent="0.2"/>
    <row r="3" spans="1:15" ht="29.4" customHeight="1" x14ac:dyDescent="0.2">
      <c r="A3" s="36" t="s">
        <v>88</v>
      </c>
      <c r="B3" s="36"/>
      <c r="C3" s="36"/>
      <c r="D3" s="36"/>
      <c r="E3" s="36"/>
    </row>
    <row r="4" spans="1:15" ht="10.8" customHeight="1" x14ac:dyDescent="0.2"/>
    <row r="5" spans="1:15" customFormat="1" ht="21.75" customHeight="1" x14ac:dyDescent="0.3">
      <c r="A5" s="37" t="s">
        <v>87</v>
      </c>
      <c r="B5" s="38"/>
      <c r="C5" s="38"/>
      <c r="D5" s="38"/>
      <c r="E5" s="38"/>
    </row>
    <row r="6" spans="1:15" customFormat="1" ht="14.25" customHeight="1" x14ac:dyDescent="0.3">
      <c r="A6" s="34" t="s">
        <v>86</v>
      </c>
      <c r="B6" s="35"/>
      <c r="C6" s="35"/>
      <c r="D6" s="35"/>
      <c r="E6" s="35"/>
    </row>
    <row r="7" spans="1:15" customFormat="1" ht="90.6" customHeight="1" x14ac:dyDescent="0.3">
      <c r="A7" s="4" t="s">
        <v>0</v>
      </c>
      <c r="B7" s="5" t="s">
        <v>54</v>
      </c>
      <c r="C7" s="5" t="s">
        <v>53</v>
      </c>
      <c r="D7" s="5" t="s">
        <v>1</v>
      </c>
      <c r="E7" s="5" t="s">
        <v>2</v>
      </c>
    </row>
    <row r="8" spans="1:15" customFormat="1" ht="14.4" x14ac:dyDescent="0.3">
      <c r="A8" s="6">
        <v>1</v>
      </c>
      <c r="B8" s="7">
        <v>2</v>
      </c>
      <c r="C8" s="7">
        <v>3</v>
      </c>
      <c r="D8" s="7">
        <v>4</v>
      </c>
      <c r="E8" s="7">
        <v>5</v>
      </c>
    </row>
    <row r="9" spans="1:15" customFormat="1" ht="26.4" customHeight="1" x14ac:dyDescent="0.3">
      <c r="A9" s="1"/>
      <c r="B9" s="39" t="s">
        <v>89</v>
      </c>
      <c r="C9" s="39" t="s">
        <v>87</v>
      </c>
      <c r="D9" s="8"/>
      <c r="E9" s="8"/>
      <c r="N9" s="9" t="s">
        <v>3</v>
      </c>
    </row>
    <row r="10" spans="1:15" customFormat="1" ht="15" customHeight="1" x14ac:dyDescent="0.3">
      <c r="A10" s="8"/>
      <c r="B10" s="39" t="s">
        <v>90</v>
      </c>
      <c r="C10" s="39" t="s">
        <v>91</v>
      </c>
      <c r="D10" s="8"/>
      <c r="E10" s="8"/>
      <c r="N10" s="9"/>
    </row>
    <row r="11" spans="1:15" customFormat="1" ht="20.399999999999999" x14ac:dyDescent="0.3">
      <c r="A11" s="10">
        <f>IF(G11&lt;&gt;"",COUNTA(G$1:G11),"")</f>
        <v>1</v>
      </c>
      <c r="B11" s="11" t="s">
        <v>55</v>
      </c>
      <c r="C11" s="12" t="s">
        <v>4</v>
      </c>
      <c r="D11" s="13" t="s">
        <v>5</v>
      </c>
      <c r="E11" s="14">
        <v>0.57645999999999997</v>
      </c>
      <c r="G11" s="2" t="s">
        <v>6</v>
      </c>
      <c r="N11" s="9"/>
    </row>
    <row r="12" spans="1:15" customFormat="1" ht="40.799999999999997" x14ac:dyDescent="0.3">
      <c r="A12" s="10">
        <f>IF(G12&lt;&gt;"",COUNTA(G$1:G12),"")</f>
        <v>2</v>
      </c>
      <c r="B12" s="11" t="s">
        <v>56</v>
      </c>
      <c r="C12" s="12" t="s">
        <v>7</v>
      </c>
      <c r="D12" s="13" t="s">
        <v>8</v>
      </c>
      <c r="E12" s="15">
        <v>987.66</v>
      </c>
      <c r="G12" s="2" t="s">
        <v>6</v>
      </c>
      <c r="N12" s="9"/>
    </row>
    <row r="13" spans="1:15" customFormat="1" ht="20.399999999999999" x14ac:dyDescent="0.3">
      <c r="A13" s="10">
        <f>IF(G13&lt;&gt;"",COUNTA(G$1:G13),"")</f>
        <v>3</v>
      </c>
      <c r="B13" s="11" t="s">
        <v>57</v>
      </c>
      <c r="C13" s="12" t="s">
        <v>9</v>
      </c>
      <c r="D13" s="13" t="s">
        <v>10</v>
      </c>
      <c r="E13" s="16">
        <v>0.16930000000000001</v>
      </c>
      <c r="G13" s="2" t="s">
        <v>6</v>
      </c>
      <c r="N13" s="9"/>
    </row>
    <row r="14" spans="1:15" customFormat="1" ht="18.600000000000001" customHeight="1" x14ac:dyDescent="0.3">
      <c r="A14" s="1"/>
      <c r="B14" s="17" t="s">
        <v>11</v>
      </c>
      <c r="C14" s="17"/>
      <c r="D14" s="17"/>
      <c r="E14" s="17"/>
      <c r="N14" s="9"/>
      <c r="O14" s="18" t="s">
        <v>11</v>
      </c>
    </row>
    <row r="15" spans="1:15" customFormat="1" ht="14.4" x14ac:dyDescent="0.3">
      <c r="A15" s="10">
        <f>IF(G15&lt;&gt;"",COUNTA(G$1:G15),"")</f>
        <v>4</v>
      </c>
      <c r="B15" s="11" t="s">
        <v>58</v>
      </c>
      <c r="C15" s="12" t="s">
        <v>12</v>
      </c>
      <c r="D15" s="13" t="s">
        <v>13</v>
      </c>
      <c r="E15" s="19">
        <v>506</v>
      </c>
      <c r="G15" s="2" t="s">
        <v>6</v>
      </c>
      <c r="N15" s="9"/>
      <c r="O15" s="18"/>
    </row>
    <row r="16" spans="1:15" customFormat="1" ht="14.4" x14ac:dyDescent="0.3">
      <c r="A16" s="10">
        <f>IF(G16&lt;&gt;"",COUNTA(G$1:G16),"")</f>
        <v>5</v>
      </c>
      <c r="B16" s="11" t="s">
        <v>59</v>
      </c>
      <c r="C16" s="12" t="s">
        <v>14</v>
      </c>
      <c r="D16" s="13" t="s">
        <v>13</v>
      </c>
      <c r="E16" s="19">
        <v>375</v>
      </c>
      <c r="G16" s="2" t="s">
        <v>6</v>
      </c>
      <c r="N16" s="9"/>
      <c r="O16" s="18"/>
    </row>
    <row r="17" spans="1:15" customFormat="1" ht="20.399999999999999" x14ac:dyDescent="0.3">
      <c r="A17" s="10">
        <f>IF(G17&lt;&gt;"",COUNTA(G$1:G17),"")</f>
        <v>6</v>
      </c>
      <c r="B17" s="11" t="s">
        <v>60</v>
      </c>
      <c r="C17" s="12" t="s">
        <v>15</v>
      </c>
      <c r="D17" s="13" t="s">
        <v>16</v>
      </c>
      <c r="E17" s="20">
        <v>0.8</v>
      </c>
      <c r="G17" s="2" t="s">
        <v>6</v>
      </c>
      <c r="N17" s="9"/>
      <c r="O17" s="18"/>
    </row>
    <row r="18" spans="1:15" customFormat="1" ht="40.799999999999997" x14ac:dyDescent="0.3">
      <c r="A18" s="10">
        <f>IF(G18&lt;&gt;"",COUNTA(G$1:G18),"")</f>
        <v>7</v>
      </c>
      <c r="B18" s="11" t="s">
        <v>61</v>
      </c>
      <c r="C18" s="12" t="s">
        <v>17</v>
      </c>
      <c r="D18" s="13" t="s">
        <v>18</v>
      </c>
      <c r="E18" s="19">
        <v>80</v>
      </c>
      <c r="G18" s="2" t="s">
        <v>6</v>
      </c>
      <c r="N18" s="9"/>
      <c r="O18" s="18"/>
    </row>
    <row r="19" spans="1:15" customFormat="1" ht="14.4" x14ac:dyDescent="0.3">
      <c r="A19" s="10">
        <f>IF(G19&lt;&gt;"",COUNTA(G$1:G19),"")</f>
        <v>8</v>
      </c>
      <c r="B19" s="11" t="s">
        <v>62</v>
      </c>
      <c r="C19" s="12" t="s">
        <v>19</v>
      </c>
      <c r="D19" s="13" t="s">
        <v>13</v>
      </c>
      <c r="E19" s="19">
        <v>20</v>
      </c>
      <c r="G19" s="2" t="s">
        <v>6</v>
      </c>
      <c r="N19" s="9"/>
      <c r="O19" s="18"/>
    </row>
    <row r="20" spans="1:15" customFormat="1" ht="24" customHeight="1" x14ac:dyDescent="0.3">
      <c r="A20" s="1"/>
      <c r="B20" s="17" t="s">
        <v>20</v>
      </c>
      <c r="C20" s="17"/>
      <c r="D20" s="17"/>
      <c r="E20" s="17"/>
      <c r="N20" s="9"/>
      <c r="O20" s="18" t="s">
        <v>20</v>
      </c>
    </row>
    <row r="21" spans="1:15" customFormat="1" ht="20.399999999999999" x14ac:dyDescent="0.3">
      <c r="A21" s="10">
        <f>IF(G21&lt;&gt;"",COUNTA(G$1:G21),"")</f>
        <v>9</v>
      </c>
      <c r="B21" s="11" t="s">
        <v>63</v>
      </c>
      <c r="C21" s="12" t="s">
        <v>21</v>
      </c>
      <c r="D21" s="13" t="s">
        <v>22</v>
      </c>
      <c r="E21" s="21">
        <v>2.109</v>
      </c>
      <c r="G21" s="2" t="s">
        <v>6</v>
      </c>
      <c r="N21" s="9"/>
      <c r="O21" s="18"/>
    </row>
    <row r="22" spans="1:15" customFormat="1" ht="30.6" x14ac:dyDescent="0.3">
      <c r="A22" s="10">
        <f>IF(G22&lt;&gt;"",COUNTA(G$1:G22),"")</f>
        <v>10</v>
      </c>
      <c r="B22" s="11" t="s">
        <v>64</v>
      </c>
      <c r="C22" s="12" t="s">
        <v>23</v>
      </c>
      <c r="D22" s="13" t="s">
        <v>18</v>
      </c>
      <c r="E22" s="15">
        <v>43.61</v>
      </c>
      <c r="G22" s="2" t="s">
        <v>6</v>
      </c>
      <c r="N22" s="9"/>
      <c r="O22" s="18"/>
    </row>
    <row r="23" spans="1:15" customFormat="1" ht="20.399999999999999" x14ac:dyDescent="0.3">
      <c r="A23" s="10">
        <f>IF(G23&lt;&gt;"",COUNTA(G$1:G23),"")</f>
        <v>11</v>
      </c>
      <c r="B23" s="11" t="s">
        <v>65</v>
      </c>
      <c r="C23" s="12" t="s">
        <v>24</v>
      </c>
      <c r="D23" s="13" t="s">
        <v>25</v>
      </c>
      <c r="E23" s="15">
        <v>6.12</v>
      </c>
      <c r="G23" s="2" t="s">
        <v>6</v>
      </c>
      <c r="N23" s="9"/>
      <c r="O23" s="18"/>
    </row>
    <row r="24" spans="1:15" customFormat="1" ht="30.6" x14ac:dyDescent="0.3">
      <c r="A24" s="10">
        <f>IF(G24&lt;&gt;"",COUNTA(G$1:G24),"")</f>
        <v>12</v>
      </c>
      <c r="B24" s="11" t="s">
        <v>66</v>
      </c>
      <c r="C24" s="12" t="s">
        <v>26</v>
      </c>
      <c r="D24" s="13" t="s">
        <v>25</v>
      </c>
      <c r="E24" s="20">
        <v>1.5</v>
      </c>
      <c r="G24" s="2" t="s">
        <v>6</v>
      </c>
      <c r="N24" s="9"/>
      <c r="O24" s="18"/>
    </row>
    <row r="25" spans="1:15" customFormat="1" ht="20.399999999999999" x14ac:dyDescent="0.3">
      <c r="A25" s="10">
        <f>IF(G25&lt;&gt;"",COUNTA(G$1:G25),"")</f>
        <v>13</v>
      </c>
      <c r="B25" s="11" t="s">
        <v>67</v>
      </c>
      <c r="C25" s="12" t="s">
        <v>27</v>
      </c>
      <c r="D25" s="13" t="s">
        <v>25</v>
      </c>
      <c r="E25" s="15">
        <v>1.71</v>
      </c>
      <c r="G25" s="2" t="s">
        <v>6</v>
      </c>
      <c r="N25" s="9"/>
      <c r="O25" s="18"/>
    </row>
    <row r="26" spans="1:15" customFormat="1" ht="20.399999999999999" x14ac:dyDescent="0.3">
      <c r="A26" s="10">
        <f>IF(G26&lt;&gt;"",COUNTA(G$1:G26),"")</f>
        <v>14</v>
      </c>
      <c r="B26" s="11" t="s">
        <v>68</v>
      </c>
      <c r="C26" s="12" t="s">
        <v>28</v>
      </c>
      <c r="D26" s="13" t="s">
        <v>29</v>
      </c>
      <c r="E26" s="19">
        <v>15</v>
      </c>
      <c r="G26" s="2" t="s">
        <v>6</v>
      </c>
      <c r="N26" s="9"/>
      <c r="O26" s="18"/>
    </row>
    <row r="27" spans="1:15" customFormat="1" ht="20.399999999999999" x14ac:dyDescent="0.3">
      <c r="A27" s="10">
        <f>IF(G27&lt;&gt;"",COUNTA(G$1:G27),"")</f>
        <v>15</v>
      </c>
      <c r="B27" s="11" t="s">
        <v>69</v>
      </c>
      <c r="C27" s="12" t="s">
        <v>30</v>
      </c>
      <c r="D27" s="13" t="s">
        <v>29</v>
      </c>
      <c r="E27" s="19">
        <v>19</v>
      </c>
      <c r="G27" s="2" t="s">
        <v>6</v>
      </c>
      <c r="N27" s="9"/>
      <c r="O27" s="18"/>
    </row>
    <row r="28" spans="1:15" customFormat="1" ht="14.4" x14ac:dyDescent="0.3">
      <c r="A28" s="10">
        <f>IF(G28&lt;&gt;"",COUNTA(G$1:G28),"")</f>
        <v>16</v>
      </c>
      <c r="B28" s="11" t="s">
        <v>70</v>
      </c>
      <c r="C28" s="12" t="s">
        <v>31</v>
      </c>
      <c r="D28" s="13" t="s">
        <v>25</v>
      </c>
      <c r="E28" s="20">
        <v>0.6</v>
      </c>
      <c r="G28" s="2" t="s">
        <v>6</v>
      </c>
      <c r="N28" s="9"/>
      <c r="O28" s="18"/>
    </row>
    <row r="29" spans="1:15" customFormat="1" ht="14.4" x14ac:dyDescent="0.3">
      <c r="A29" s="10">
        <f>IF(G29&lt;&gt;"",COUNTA(G$1:G29),"")</f>
        <v>17</v>
      </c>
      <c r="B29" s="11" t="s">
        <v>71</v>
      </c>
      <c r="C29" s="12" t="s">
        <v>32</v>
      </c>
      <c r="D29" s="13" t="s">
        <v>25</v>
      </c>
      <c r="E29" s="16">
        <v>0.1326</v>
      </c>
      <c r="G29" s="2" t="s">
        <v>6</v>
      </c>
      <c r="N29" s="9"/>
      <c r="O29" s="18"/>
    </row>
    <row r="30" spans="1:15" customFormat="1" ht="20.399999999999999" x14ac:dyDescent="0.3">
      <c r="A30" s="10">
        <f>IF(G30&lt;&gt;"",COUNTA(G$1:G30),"")</f>
        <v>18</v>
      </c>
      <c r="B30" s="11" t="s">
        <v>72</v>
      </c>
      <c r="C30" s="12" t="s">
        <v>33</v>
      </c>
      <c r="D30" s="13" t="s">
        <v>34</v>
      </c>
      <c r="E30" s="15">
        <v>0.24</v>
      </c>
      <c r="G30" s="2" t="s">
        <v>6</v>
      </c>
      <c r="N30" s="9"/>
      <c r="O30" s="18"/>
    </row>
    <row r="31" spans="1:15" customFormat="1" ht="20.399999999999999" x14ac:dyDescent="0.3">
      <c r="A31" s="10">
        <f>IF(G31&lt;&gt;"",COUNTA(G$1:G31),"")</f>
        <v>19</v>
      </c>
      <c r="B31" s="11" t="s">
        <v>73</v>
      </c>
      <c r="C31" s="12" t="s">
        <v>35</v>
      </c>
      <c r="D31" s="13" t="s">
        <v>29</v>
      </c>
      <c r="E31" s="19">
        <v>15</v>
      </c>
      <c r="G31" s="2" t="s">
        <v>6</v>
      </c>
      <c r="N31" s="9"/>
      <c r="O31" s="18"/>
    </row>
    <row r="32" spans="1:15" customFormat="1" ht="20.399999999999999" x14ac:dyDescent="0.3">
      <c r="A32" s="10">
        <f>IF(G32&lt;&gt;"",COUNTA(G$1:G32),"")</f>
        <v>20</v>
      </c>
      <c r="B32" s="11" t="s">
        <v>74</v>
      </c>
      <c r="C32" s="12" t="s">
        <v>36</v>
      </c>
      <c r="D32" s="13" t="s">
        <v>25</v>
      </c>
      <c r="E32" s="20">
        <v>0.3</v>
      </c>
      <c r="G32" s="2" t="s">
        <v>6</v>
      </c>
      <c r="N32" s="9"/>
      <c r="O32" s="18"/>
    </row>
    <row r="33" spans="1:19" customFormat="1" ht="20.399999999999999" x14ac:dyDescent="0.3">
      <c r="A33" s="10">
        <f>IF(G33&lt;&gt;"",COUNTA(G$1:G33),"")</f>
        <v>21</v>
      </c>
      <c r="B33" s="11" t="s">
        <v>75</v>
      </c>
      <c r="C33" s="12" t="s">
        <v>37</v>
      </c>
      <c r="D33" s="13" t="s">
        <v>38</v>
      </c>
      <c r="E33" s="15">
        <v>0.38</v>
      </c>
      <c r="G33" s="2" t="s">
        <v>6</v>
      </c>
      <c r="N33" s="9"/>
      <c r="O33" s="18"/>
    </row>
    <row r="34" spans="1:19" customFormat="1" ht="20.399999999999999" x14ac:dyDescent="0.3">
      <c r="A34" s="10">
        <f>IF(G34&lt;&gt;"",COUNTA(G$1:G34),"")</f>
        <v>22</v>
      </c>
      <c r="B34" s="11" t="s">
        <v>76</v>
      </c>
      <c r="C34" s="12" t="s">
        <v>39</v>
      </c>
      <c r="D34" s="13" t="s">
        <v>25</v>
      </c>
      <c r="E34" s="21">
        <v>0.152</v>
      </c>
      <c r="G34" s="2" t="s">
        <v>6</v>
      </c>
      <c r="N34" s="9"/>
      <c r="O34" s="18"/>
    </row>
    <row r="35" spans="1:19" customFormat="1" ht="15" customHeight="1" x14ac:dyDescent="0.3">
      <c r="A35" s="1"/>
      <c r="B35" s="17" t="s">
        <v>40</v>
      </c>
      <c r="C35" s="17"/>
      <c r="D35" s="17"/>
      <c r="E35" s="17"/>
      <c r="N35" s="9"/>
      <c r="O35" s="18" t="s">
        <v>40</v>
      </c>
    </row>
    <row r="36" spans="1:19" customFormat="1" ht="20.399999999999999" x14ac:dyDescent="0.3">
      <c r="A36" s="10">
        <f>IF(G36&lt;&gt;"",COUNTA(G$1:G36),"")</f>
        <v>23</v>
      </c>
      <c r="B36" s="11" t="s">
        <v>77</v>
      </c>
      <c r="C36" s="12" t="s">
        <v>4</v>
      </c>
      <c r="D36" s="13" t="s">
        <v>5</v>
      </c>
      <c r="E36" s="15">
        <v>0.45</v>
      </c>
      <c r="G36" s="2" t="s">
        <v>6</v>
      </c>
      <c r="N36" s="9"/>
      <c r="O36" s="18"/>
    </row>
    <row r="37" spans="1:19" customFormat="1" ht="40.799999999999997" x14ac:dyDescent="0.3">
      <c r="A37" s="10">
        <f>IF(G37&lt;&gt;"",COUNTA(G$1:G37),"")</f>
        <v>24</v>
      </c>
      <c r="B37" s="11" t="s">
        <v>78</v>
      </c>
      <c r="C37" s="12" t="s">
        <v>7</v>
      </c>
      <c r="D37" s="13" t="s">
        <v>8</v>
      </c>
      <c r="E37" s="19">
        <v>765</v>
      </c>
      <c r="G37" s="2" t="s">
        <v>6</v>
      </c>
      <c r="N37" s="9"/>
      <c r="O37" s="18"/>
    </row>
    <row r="38" spans="1:19" customFormat="1" ht="14.4" x14ac:dyDescent="0.3">
      <c r="A38" s="10">
        <f>IF(G38&lt;&gt;"",COUNTA(G$1:G38),"")</f>
        <v>25</v>
      </c>
      <c r="B38" s="11" t="s">
        <v>79</v>
      </c>
      <c r="C38" s="12" t="s">
        <v>41</v>
      </c>
      <c r="D38" s="13" t="s">
        <v>10</v>
      </c>
      <c r="E38" s="16">
        <v>0.16930000000000001</v>
      </c>
      <c r="G38" s="2" t="s">
        <v>6</v>
      </c>
      <c r="N38" s="9"/>
      <c r="O38" s="18"/>
    </row>
    <row r="39" spans="1:19" customFormat="1" ht="14.4" x14ac:dyDescent="0.3">
      <c r="A39" s="10">
        <f>IF(G39&lt;&gt;"",COUNTA(G$1:G39),"")</f>
        <v>26</v>
      </c>
      <c r="B39" s="11" t="s">
        <v>80</v>
      </c>
      <c r="C39" s="12" t="s">
        <v>42</v>
      </c>
      <c r="D39" s="13" t="s">
        <v>43</v>
      </c>
      <c r="E39" s="14">
        <v>0.23988999999999999</v>
      </c>
      <c r="G39" s="2" t="s">
        <v>6</v>
      </c>
      <c r="N39" s="9"/>
      <c r="O39" s="18"/>
    </row>
    <row r="40" spans="1:19" customFormat="1" ht="15" customHeight="1" x14ac:dyDescent="0.3">
      <c r="A40" s="1"/>
      <c r="B40" s="17" t="s">
        <v>44</v>
      </c>
      <c r="C40" s="17"/>
      <c r="D40" s="17"/>
      <c r="E40" s="17"/>
      <c r="N40" s="9"/>
      <c r="O40" s="18" t="s">
        <v>44</v>
      </c>
    </row>
    <row r="41" spans="1:19" customFormat="1" ht="20.399999999999999" x14ac:dyDescent="0.3">
      <c r="A41" s="10">
        <f>IF(G41&lt;&gt;"",COUNTA(G$1:G41),"")</f>
        <v>27</v>
      </c>
      <c r="B41" s="11" t="s">
        <v>81</v>
      </c>
      <c r="C41" s="12" t="s">
        <v>45</v>
      </c>
      <c r="D41" s="13" t="s">
        <v>46</v>
      </c>
      <c r="E41" s="20">
        <v>0.3</v>
      </c>
      <c r="G41" s="2" t="s">
        <v>6</v>
      </c>
      <c r="N41" s="9"/>
      <c r="O41" s="18"/>
    </row>
    <row r="42" spans="1:19" customFormat="1" ht="14.4" x14ac:dyDescent="0.3">
      <c r="A42" s="10">
        <f>IF(G42&lt;&gt;"",COUNTA(G$1:G42),"")</f>
        <v>28</v>
      </c>
      <c r="B42" s="11" t="s">
        <v>82</v>
      </c>
      <c r="C42" s="12" t="s">
        <v>47</v>
      </c>
      <c r="D42" s="13" t="s">
        <v>10</v>
      </c>
      <c r="E42" s="21">
        <v>0.13600000000000001</v>
      </c>
      <c r="G42" s="2" t="s">
        <v>6</v>
      </c>
      <c r="N42" s="9"/>
      <c r="O42" s="18"/>
    </row>
    <row r="43" spans="1:19" customFormat="1" ht="20.399999999999999" x14ac:dyDescent="0.3">
      <c r="A43" s="10">
        <f>IF(G43&lt;&gt;"",COUNTA(G$1:G43),"")</f>
        <v>29</v>
      </c>
      <c r="B43" s="11" t="s">
        <v>83</v>
      </c>
      <c r="C43" s="12" t="s">
        <v>48</v>
      </c>
      <c r="D43" s="13" t="s">
        <v>25</v>
      </c>
      <c r="E43" s="21">
        <v>17.135999999999999</v>
      </c>
      <c r="G43" s="2" t="s">
        <v>6</v>
      </c>
      <c r="N43" s="9"/>
      <c r="O43" s="18"/>
    </row>
    <row r="44" spans="1:19" customFormat="1" ht="20.399999999999999" x14ac:dyDescent="0.3">
      <c r="A44" s="10">
        <f>IF(G44&lt;&gt;"",COUNTA(G$1:G44),"")</f>
        <v>30</v>
      </c>
      <c r="B44" s="11" t="s">
        <v>84</v>
      </c>
      <c r="C44" s="12" t="s">
        <v>49</v>
      </c>
      <c r="D44" s="13" t="s">
        <v>50</v>
      </c>
      <c r="E44" s="16">
        <v>0.14960000000000001</v>
      </c>
      <c r="G44" s="2" t="s">
        <v>6</v>
      </c>
      <c r="N44" s="9"/>
      <c r="O44" s="18"/>
    </row>
    <row r="45" spans="1:19" customFormat="1" ht="14.4" x14ac:dyDescent="0.3">
      <c r="A45" s="10">
        <f>IF(G45&lt;&gt;"",COUNTA(G$1:G45),"")</f>
        <v>31</v>
      </c>
      <c r="B45" s="11" t="s">
        <v>85</v>
      </c>
      <c r="C45" s="12" t="s">
        <v>51</v>
      </c>
      <c r="D45" s="13" t="s">
        <v>8</v>
      </c>
      <c r="E45" s="20">
        <v>15.1</v>
      </c>
      <c r="G45" s="2" t="s">
        <v>6</v>
      </c>
      <c r="N45" s="9"/>
      <c r="O45" s="18"/>
    </row>
    <row r="46" spans="1:19" customFormat="1" ht="36.75" customHeight="1" x14ac:dyDescent="0.3"/>
    <row r="47" spans="1:19" s="22" customFormat="1" ht="14.4" x14ac:dyDescent="0.3">
      <c r="A47" s="23"/>
      <c r="B47" s="24"/>
      <c r="C47" s="33"/>
      <c r="D47" s="33"/>
      <c r="E47" s="25"/>
      <c r="F47"/>
      <c r="G47"/>
      <c r="H47"/>
      <c r="I47"/>
      <c r="J47"/>
      <c r="K47"/>
      <c r="L47"/>
      <c r="M47"/>
      <c r="N47" s="26"/>
      <c r="O47" s="26"/>
      <c r="P47" s="26" t="s">
        <v>52</v>
      </c>
      <c r="Q47" s="26" t="s">
        <v>52</v>
      </c>
      <c r="R47" s="26"/>
      <c r="S47" s="26"/>
    </row>
    <row r="48" spans="1:19" s="27" customFormat="1" ht="20.25" customHeight="1" x14ac:dyDescent="0.3">
      <c r="A48" s="28"/>
      <c r="B48" s="24"/>
      <c r="C48" s="29"/>
      <c r="D48" s="29"/>
      <c r="E48" s="29"/>
      <c r="N48" s="30"/>
      <c r="O48" s="30"/>
      <c r="P48" s="30"/>
      <c r="Q48" s="30"/>
      <c r="R48" s="30"/>
      <c r="S48" s="30"/>
    </row>
    <row r="49" spans="1:19" s="22" customFormat="1" ht="14.4" x14ac:dyDescent="0.3">
      <c r="A49" s="23"/>
      <c r="B49" s="24"/>
      <c r="C49" s="33"/>
      <c r="D49" s="33"/>
      <c r="E49" s="25"/>
      <c r="F49"/>
      <c r="G49"/>
      <c r="H49"/>
      <c r="I49"/>
      <c r="J49"/>
      <c r="K49"/>
      <c r="L49"/>
      <c r="M49"/>
      <c r="N49" s="26"/>
      <c r="O49" s="26"/>
      <c r="P49" s="26"/>
      <c r="Q49" s="26"/>
      <c r="R49" s="26" t="s">
        <v>52</v>
      </c>
      <c r="S49" s="26" t="s">
        <v>52</v>
      </c>
    </row>
    <row r="50" spans="1:19" s="27" customFormat="1" ht="20.25" customHeight="1" x14ac:dyDescent="0.3">
      <c r="A50" s="28"/>
      <c r="C50" s="29"/>
      <c r="D50" s="29"/>
      <c r="E50" s="29"/>
      <c r="N50" s="30"/>
      <c r="O50" s="30"/>
      <c r="P50" s="30"/>
      <c r="Q50" s="30"/>
      <c r="R50" s="30"/>
      <c r="S50" s="30"/>
    </row>
    <row r="52" spans="1:19" customFormat="1" ht="14.4" x14ac:dyDescent="0.3">
      <c r="B52" s="31"/>
      <c r="D52" s="31"/>
    </row>
    <row r="57" spans="1:19" customFormat="1" ht="14.4" x14ac:dyDescent="0.3">
      <c r="C57" s="32"/>
    </row>
    <row r="58" spans="1:19" customFormat="1" ht="14.4" x14ac:dyDescent="0.3">
      <c r="C58" s="32"/>
    </row>
    <row r="59" spans="1:19" customFormat="1" ht="14.4" x14ac:dyDescent="0.3">
      <c r="C59" s="32"/>
    </row>
  </sheetData>
  <mergeCells count="5">
    <mergeCell ref="A3:E3"/>
    <mergeCell ref="C49:D49"/>
    <mergeCell ref="A6:E6"/>
    <mergeCell ref="C47:D47"/>
    <mergeCell ref="A5:E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9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ливневой канализации по </vt:lpstr>
      <vt:lpstr>'Ремонт ливневой канализации по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Елена Геннадьевна Подкопаева</cp:lastModifiedBy>
  <cp:lastPrinted>2024-07-24T07:21:34Z</cp:lastPrinted>
  <dcterms:created xsi:type="dcterms:W3CDTF">2020-09-30T08:50:27Z</dcterms:created>
  <dcterms:modified xsi:type="dcterms:W3CDTF">2024-07-24T07:21:38Z</dcterms:modified>
</cp:coreProperties>
</file>